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Лист1!$A$1:$M$31</definedName>
  </definedNames>
  <calcPr calcId="162913"/>
</workbook>
</file>

<file path=xl/calcChain.xml><?xml version="1.0" encoding="utf-8"?>
<calcChain xmlns="http://schemas.openxmlformats.org/spreadsheetml/2006/main">
  <c r="L14" i="1" l="1"/>
  <c r="L12" i="1"/>
  <c r="K12" i="1"/>
  <c r="J12" i="1"/>
  <c r="J15" i="1"/>
  <c r="K15" i="1"/>
  <c r="L15" i="1"/>
  <c r="L13" i="1"/>
  <c r="K13" i="1" s="1"/>
  <c r="K14" i="1"/>
  <c r="J13" i="1"/>
  <c r="J14" i="1"/>
  <c r="G15" i="1" l="1"/>
</calcChain>
</file>

<file path=xl/sharedStrings.xml><?xml version="1.0" encoding="utf-8"?>
<sst xmlns="http://schemas.openxmlformats.org/spreadsheetml/2006/main" count="46" uniqueCount="43">
  <si>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</si>
  <si>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</si>
  <si>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</si>
  <si>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</si>
  <si>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</si>
  <si>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</si>
  <si>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</si>
  <si>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</si>
  <si>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</si>
  <si>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</si>
  <si>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</si>
  <si>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</si>
  <si>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</si>
  <si>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</si>
  <si>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</si>
  <si>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</si>
  <si>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</si>
  <si>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</si>
  <si>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</si>
  <si>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</si>
  <si>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</si>
  <si>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</si>
  <si>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</si>
  <si>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</si>
  <si>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</si>
  <si>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</si>
  <si>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</si>
  <si>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</si>
  <si>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</si>
  <si>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</si>
  <si>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ШТ</t>
  </si>
  <si>
    <t xml:space="preserve">Примечание: ЛОТ ДЕЛИМЫЙ </t>
  </si>
  <si>
    <t>Минимальная начальная цена за единицу ТМЦ без НДС, руб.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</si>
  <si>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НВДИ - невостребованное движимое имущество (пожарная техника) в соответствии с прилагаемой Спецификацией №1</t>
    </r>
  </si>
  <si>
    <t>Автотранспорт</t>
  </si>
  <si>
    <t>Мобильный блок фазоразделения MEGAMAKS P105</t>
  </si>
  <si>
    <t>22-0128225</t>
  </si>
  <si>
    <t>ХМАО-Югра, Нижневартовский район, г. Нижневартовск, территория АБК-5 АО "Самотлорнефтегаз"</t>
  </si>
  <si>
    <t>Основной процессный агрегат MEGAMAKS полуприцеп</t>
  </si>
  <si>
    <t>22-0128226</t>
  </si>
  <si>
    <t>КОНТЕЙНЕР 40 футов MEGAMAKS</t>
  </si>
  <si>
    <t>22-0128224</t>
  </si>
  <si>
    <t>ЛОТ № СНГ-НВДИ-01/02.24 (декабрь 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</si>
</sst>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2" fontId="5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/>
    <xf numFmtId="3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4" fontId="12" fillId="3" borderId="2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31771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31771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31771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31771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zoomScale="60" zoomScaleNormal="60" zoomScaleSheetLayoutView="70" workbookViewId="0">
      <selection activeCell="A8" sqref="A8"/>
    </sheetView>
  </sheetViews>
  <sheetFormatPr defaultRowHeight="15.75" x14ac:dyDescent="0.25"/>
  <cols>
    <col min="1" max="1" width="20.8554687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8" width="23.57031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7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59" t="s">
        <v>11</v>
      </c>
      <c r="C3" s="59"/>
      <c r="D3" s="59"/>
      <c r="E3" s="59"/>
      <c r="F3" s="59"/>
      <c r="G3" s="59"/>
      <c r="H3" s="54"/>
      <c r="I3" s="27"/>
      <c r="J3" s="26"/>
      <c r="K3" s="12"/>
    </row>
    <row r="4" spans="1:13" s="14" customFormat="1" ht="26.25" x14ac:dyDescent="0.25">
      <c r="A4" s="9"/>
      <c r="B4" s="11"/>
      <c r="C4" s="45" t="s">
        <v>12</v>
      </c>
      <c r="D4" s="11"/>
      <c r="E4" s="11"/>
      <c r="F4" s="11"/>
      <c r="G4" s="12"/>
      <c r="H4" s="12"/>
      <c r="I4" s="12"/>
      <c r="J4" s="12"/>
      <c r="K4" s="12"/>
    </row>
    <row r="5" spans="1:13" s="11" customFormat="1" ht="18.75" customHeight="1" x14ac:dyDescent="0.3">
      <c r="A5" s="15"/>
      <c r="B5" s="60" t="s">
        <v>20</v>
      </c>
      <c r="C5" s="60"/>
      <c r="D5" s="60"/>
      <c r="E5" s="60"/>
      <c r="F5" s="60"/>
      <c r="G5" s="60"/>
      <c r="H5" s="60"/>
      <c r="I5" s="60"/>
      <c r="J5" s="60"/>
      <c r="K5" s="60"/>
    </row>
    <row r="6" spans="1:13" s="16" customFormat="1" x14ac:dyDescent="0.25"/>
    <row r="7" spans="1:13" s="16" customFormat="1" ht="22.5" x14ac:dyDescent="0.3">
      <c r="A7" s="61" t="s">
        <v>42</v>
      </c>
      <c r="B7" s="61"/>
      <c r="C7" s="61"/>
      <c r="D7" s="61"/>
      <c r="E7" s="61"/>
      <c r="F7" s="61"/>
      <c r="G7" s="61"/>
      <c r="H7" s="61"/>
      <c r="I7" s="61"/>
      <c r="J7" s="61"/>
      <c r="K7" s="61"/>
    </row>
    <row r="8" spans="1:13" s="16" customFormat="1" ht="9.75" customHeight="1" x14ac:dyDescent="0.3">
      <c r="A8" s="49"/>
      <c r="B8" s="49"/>
      <c r="C8" s="49"/>
      <c r="D8" s="49"/>
      <c r="E8" s="49"/>
      <c r="F8" s="49"/>
      <c r="G8" s="49"/>
      <c r="H8" s="55"/>
      <c r="I8" s="49"/>
      <c r="J8" s="49"/>
      <c r="K8" s="49"/>
    </row>
    <row r="9" spans="1:13" s="31" customFormat="1" ht="34.5" customHeight="1" x14ac:dyDescent="0.3">
      <c r="A9" s="58" t="s">
        <v>33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</row>
    <row r="10" spans="1:13" s="31" customFormat="1" ht="18.75" x14ac:dyDescent="0.3">
      <c r="D10" s="41"/>
    </row>
    <row r="11" spans="1:13" s="33" customFormat="1" ht="78" customHeight="1" x14ac:dyDescent="0.3">
      <c r="A11" s="25" t="s">
        <v>25</v>
      </c>
      <c r="B11" s="25" t="s">
        <v>0</v>
      </c>
      <c r="C11" s="25" t="s">
        <v>17</v>
      </c>
      <c r="D11" s="32" t="s">
        <v>26</v>
      </c>
      <c r="E11" s="25" t="s">
        <v>15</v>
      </c>
      <c r="F11" s="25" t="s">
        <v>1</v>
      </c>
      <c r="G11" s="25" t="s">
        <v>16</v>
      </c>
      <c r="H11" s="56" t="s">
        <v>32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33" customFormat="1" ht="78" customHeight="1" x14ac:dyDescent="0.3">
      <c r="A12" s="68" t="s">
        <v>34</v>
      </c>
      <c r="B12" s="48">
        <v>1</v>
      </c>
      <c r="C12" s="50" t="s">
        <v>35</v>
      </c>
      <c r="D12" s="69" t="s">
        <v>36</v>
      </c>
      <c r="E12" s="66" t="s">
        <v>37</v>
      </c>
      <c r="F12" s="51" t="s">
        <v>30</v>
      </c>
      <c r="G12" s="53">
        <v>1</v>
      </c>
      <c r="H12" s="74">
        <v>60000</v>
      </c>
      <c r="I12" s="70"/>
      <c r="J12" s="20">
        <f>ROUND(I12*G12,2)</f>
        <v>0</v>
      </c>
      <c r="K12" s="20">
        <f>L12-J12</f>
        <v>0</v>
      </c>
      <c r="L12" s="20">
        <f>ROUND(I12*G12*1.22,2)</f>
        <v>0</v>
      </c>
      <c r="M12" s="64" t="s">
        <v>22</v>
      </c>
    </row>
    <row r="13" spans="1:13" s="33" customFormat="1" ht="78" customHeight="1" x14ac:dyDescent="0.3">
      <c r="A13" s="71"/>
      <c r="B13" s="48">
        <v>2</v>
      </c>
      <c r="C13" s="50" t="s">
        <v>38</v>
      </c>
      <c r="D13" s="69" t="s">
        <v>39</v>
      </c>
      <c r="E13" s="67"/>
      <c r="F13" s="51" t="s">
        <v>30</v>
      </c>
      <c r="G13" s="53">
        <v>1</v>
      </c>
      <c r="H13" s="74">
        <v>8180000</v>
      </c>
      <c r="I13" s="70"/>
      <c r="J13" s="20">
        <f t="shared" ref="J13:J14" si="0">ROUND(I13*G13,2)</f>
        <v>0</v>
      </c>
      <c r="K13" s="20">
        <f t="shared" ref="K13:K14" si="1">L13-J13</f>
        <v>0</v>
      </c>
      <c r="L13" s="20">
        <f t="shared" ref="L13:L14" si="2">ROUND(I13*G13*1.22,2)</f>
        <v>0</v>
      </c>
      <c r="M13" s="65"/>
    </row>
    <row r="14" spans="1:13" s="33" customFormat="1" ht="78" customHeight="1" x14ac:dyDescent="0.3">
      <c r="A14" s="72"/>
      <c r="B14" s="48">
        <v>3</v>
      </c>
      <c r="C14" s="50" t="s">
        <v>40</v>
      </c>
      <c r="D14" s="69" t="s">
        <v>41</v>
      </c>
      <c r="E14" s="73"/>
      <c r="F14" s="51" t="s">
        <v>30</v>
      </c>
      <c r="G14" s="53">
        <v>1</v>
      </c>
      <c r="H14" s="74">
        <v>12790000</v>
      </c>
      <c r="I14" s="70"/>
      <c r="J14" s="20">
        <f t="shared" si="0"/>
        <v>0</v>
      </c>
      <c r="K14" s="20">
        <f t="shared" si="1"/>
        <v>0</v>
      </c>
      <c r="L14" s="20">
        <f>ROUND(I14*G14*1.22,2)</f>
        <v>0</v>
      </c>
      <c r="M14" s="73"/>
    </row>
    <row r="15" spans="1:13" s="38" customFormat="1" ht="35.25" customHeight="1" x14ac:dyDescent="0.3">
      <c r="A15" s="34"/>
      <c r="B15" s="34"/>
      <c r="C15" s="35" t="s">
        <v>2</v>
      </c>
      <c r="D15" s="52"/>
      <c r="E15" s="29"/>
      <c r="F15" s="36" t="s">
        <v>30</v>
      </c>
      <c r="G15" s="37">
        <f>SUM(G12:G14)</f>
        <v>3</v>
      </c>
      <c r="H15" s="57"/>
      <c r="I15" s="37"/>
      <c r="J15" s="37">
        <f>SUM(J12:J14)</f>
        <v>0</v>
      </c>
      <c r="K15" s="37">
        <f>SUM(K12:K14)</f>
        <v>0</v>
      </c>
      <c r="L15" s="37">
        <f>SUM(L12:L14)</f>
        <v>0</v>
      </c>
      <c r="M15" s="48"/>
    </row>
    <row r="16" spans="1:13" s="31" customFormat="1" ht="32.25" customHeight="1" x14ac:dyDescent="0.3">
      <c r="A16" s="39" t="s">
        <v>31</v>
      </c>
      <c r="B16" s="40"/>
      <c r="C16" s="40"/>
      <c r="D16" s="42"/>
    </row>
    <row r="17" spans="1:13" ht="18.75" x14ac:dyDescent="0.3">
      <c r="A17" s="31"/>
      <c r="B17" s="31"/>
      <c r="C17" s="31"/>
      <c r="D17" s="46"/>
      <c r="E17" s="31"/>
      <c r="F17" s="31"/>
      <c r="G17" s="31"/>
      <c r="H17" s="31"/>
      <c r="I17" s="31"/>
      <c r="J17" s="31"/>
      <c r="K17" s="31"/>
      <c r="L17" s="31"/>
      <c r="M17" s="31"/>
    </row>
    <row r="18" spans="1:13" s="17" customFormat="1" ht="23.25" x14ac:dyDescent="0.25">
      <c r="A18" s="3" t="s">
        <v>29</v>
      </c>
      <c r="B18" s="11"/>
      <c r="C18" s="11"/>
      <c r="D18" s="11"/>
      <c r="E18" s="11"/>
      <c r="F18" s="11"/>
      <c r="G18" s="11"/>
      <c r="H18" s="11"/>
      <c r="I18" s="11"/>
      <c r="J18" s="11"/>
      <c r="L18" s="18"/>
    </row>
    <row r="19" spans="1:13" s="17" customFormat="1" ht="48" customHeight="1" x14ac:dyDescent="0.25">
      <c r="A19" s="62" t="s">
        <v>28</v>
      </c>
      <c r="B19" s="62"/>
      <c r="C19" s="62"/>
      <c r="D19" s="62"/>
      <c r="E19" s="62"/>
      <c r="F19" s="62"/>
      <c r="G19" s="63"/>
      <c r="H19" s="63"/>
      <c r="I19" s="63"/>
      <c r="J19" s="63"/>
      <c r="K19" s="63"/>
      <c r="L19" s="1"/>
    </row>
    <row r="20" spans="1:13" x14ac:dyDescent="0.25">
      <c r="A20" s="30"/>
      <c r="B20" s="30"/>
      <c r="C20" s="30"/>
      <c r="D20" s="30"/>
      <c r="E20" s="30"/>
    </row>
    <row r="21" spans="1:13" s="3" customFormat="1" ht="18.75" x14ac:dyDescent="0.25">
      <c r="A21" s="3" t="s">
        <v>3</v>
      </c>
    </row>
    <row r="22" spans="1:13" s="3" customFormat="1" ht="18.75" x14ac:dyDescent="0.25">
      <c r="A22" s="2" t="s">
        <v>4</v>
      </c>
    </row>
    <row r="23" spans="1:13" s="3" customFormat="1" ht="20.25" x14ac:dyDescent="0.25">
      <c r="A23" s="7"/>
      <c r="B23" s="2"/>
    </row>
    <row r="24" spans="1:13" s="3" customFormat="1" ht="20.25" x14ac:dyDescent="0.25">
      <c r="A24" s="7"/>
      <c r="B24" s="2"/>
    </row>
    <row r="25" spans="1:13" s="3" customFormat="1" ht="18.75" x14ac:dyDescent="0.25">
      <c r="C25" s="4"/>
      <c r="D25" s="2"/>
    </row>
    <row r="26" spans="1:13" s="3" customFormat="1" ht="18.75" x14ac:dyDescent="0.3">
      <c r="B26" s="3" t="s">
        <v>27</v>
      </c>
      <c r="C26" s="19"/>
      <c r="D26" s="5" t="s">
        <v>5</v>
      </c>
    </row>
    <row r="27" spans="1:13" s="23" customFormat="1" ht="37.5" x14ac:dyDescent="0.25">
      <c r="C27" s="22" t="s">
        <v>6</v>
      </c>
      <c r="D27" s="21"/>
      <c r="E27" s="43" t="s">
        <v>7</v>
      </c>
      <c r="F27" s="23" t="s">
        <v>13</v>
      </c>
    </row>
    <row r="28" spans="1:13" s="3" customFormat="1" ht="18.75" x14ac:dyDescent="0.25">
      <c r="D28" s="2"/>
    </row>
    <row r="29" spans="1:13" s="3" customFormat="1" ht="18.75" x14ac:dyDescent="0.25">
      <c r="C29" s="3" t="s">
        <v>8</v>
      </c>
    </row>
    <row r="30" spans="1:13" s="3" customFormat="1" ht="18.75" x14ac:dyDescent="0.25">
      <c r="C30" s="6"/>
      <c r="E30" s="44" t="s">
        <v>9</v>
      </c>
    </row>
  </sheetData>
  <mergeCells count="8">
    <mergeCell ref="A9:M9"/>
    <mergeCell ref="B3:G3"/>
    <mergeCell ref="B5:K5"/>
    <mergeCell ref="A7:K7"/>
    <mergeCell ref="A19:K19"/>
    <mergeCell ref="A12:A14"/>
    <mergeCell ref="M12:M14"/>
    <mergeCell ref="E12:E14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2026-04-08T05:23:06Z</dcterms:modified>
</cp:coreProperties>
</file>